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ПТО\Desktop\котеджные поселки\КП АНОСИНО\Смета на все виды работ\"/>
    </mc:Choice>
  </mc:AlternateContent>
  <xr:revisionPtr revIDLastSave="0" documentId="13_ncr:1_{7734685D-AEDE-4346-9A04-20E27DBB66C5}" xr6:coauthVersionLast="47" xr6:coauthVersionMax="47" xr10:uidLastSave="{00000000-0000-0000-0000-000000000000}"/>
  <bookViews>
    <workbookView xWindow="24345" yWindow="375" windowWidth="21645" windowHeight="20070" xr2:uid="{00000000-000D-0000-FFFF-FFFF00000000}"/>
  </bookViews>
  <sheets>
    <sheet name="Аносино Пар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H39" i="1"/>
  <c r="G39" i="1"/>
  <c r="I39" i="1" s="1"/>
  <c r="G33" i="1"/>
  <c r="H33" i="1"/>
  <c r="G34" i="1"/>
  <c r="H34" i="1"/>
  <c r="G35" i="1"/>
  <c r="H35" i="1"/>
  <c r="G36" i="1"/>
  <c r="H36" i="1"/>
  <c r="G37" i="1"/>
  <c r="H37" i="1"/>
  <c r="H32" i="1"/>
  <c r="G32" i="1"/>
  <c r="H30" i="1"/>
  <c r="G30" i="1"/>
  <c r="H29" i="1"/>
  <c r="G29" i="1"/>
  <c r="I29" i="1" s="1"/>
  <c r="H28" i="1"/>
  <c r="G28" i="1"/>
  <c r="H27" i="1"/>
  <c r="G27" i="1"/>
  <c r="H25" i="1"/>
  <c r="G25" i="1"/>
  <c r="H24" i="1"/>
  <c r="G24" i="1"/>
  <c r="H23" i="1"/>
  <c r="G23" i="1"/>
  <c r="G18" i="1"/>
  <c r="H18" i="1"/>
  <c r="G19" i="1"/>
  <c r="H19" i="1"/>
  <c r="G20" i="1"/>
  <c r="H20" i="1"/>
  <c r="G21" i="1"/>
  <c r="H21" i="1"/>
  <c r="H17" i="1"/>
  <c r="G17" i="1"/>
  <c r="G10" i="1"/>
  <c r="I10" i="1" s="1"/>
  <c r="H10" i="1"/>
  <c r="G11" i="1"/>
  <c r="H11" i="1"/>
  <c r="G12" i="1"/>
  <c r="H12" i="1"/>
  <c r="G13" i="1"/>
  <c r="H13" i="1"/>
  <c r="G14" i="1"/>
  <c r="I14" i="1" s="1"/>
  <c r="H14" i="1"/>
  <c r="G15" i="1"/>
  <c r="H15" i="1"/>
  <c r="H9" i="1"/>
  <c r="G9" i="1"/>
  <c r="I40" i="1" l="1"/>
  <c r="I37" i="1"/>
  <c r="I36" i="1"/>
  <c r="I35" i="1"/>
  <c r="I34" i="1"/>
  <c r="I33" i="1"/>
  <c r="I32" i="1"/>
  <c r="I30" i="1"/>
  <c r="I28" i="1"/>
  <c r="I27" i="1"/>
  <c r="I25" i="1"/>
  <c r="I24" i="1"/>
  <c r="I23" i="1"/>
  <c r="I21" i="1"/>
  <c r="I20" i="1"/>
  <c r="I19" i="1"/>
  <c r="I18" i="1"/>
  <c r="I17" i="1"/>
  <c r="I15" i="1"/>
  <c r="I13" i="1"/>
  <c r="I12" i="1"/>
  <c r="I11" i="1"/>
  <c r="I9" i="1"/>
  <c r="D40" i="1" l="1"/>
  <c r="D39" i="1"/>
  <c r="D37" i="1"/>
  <c r="D32" i="1"/>
  <c r="D28" i="1"/>
  <c r="D24" i="1"/>
  <c r="D35" i="1" l="1"/>
  <c r="D34" i="1"/>
  <c r="D36" i="1"/>
  <c r="D33" i="1"/>
  <c r="D21" i="1" l="1"/>
  <c r="D20" i="1"/>
  <c r="D19" i="1"/>
  <c r="D18" i="1"/>
  <c r="D17" i="1"/>
  <c r="D9" i="1" l="1"/>
  <c r="I41" i="1" l="1"/>
</calcChain>
</file>

<file path=xl/sharedStrings.xml><?xml version="1.0" encoding="utf-8"?>
<sst xmlns="http://schemas.openxmlformats.org/spreadsheetml/2006/main" count="101" uniqueCount="67">
  <si>
    <t>№ п/п</t>
  </si>
  <si>
    <t>Наименование работ</t>
  </si>
  <si>
    <t>Кол-во</t>
  </si>
  <si>
    <t>Стоимость ед. (руб.)</t>
  </si>
  <si>
    <t>Работ</t>
  </si>
  <si>
    <t>Мат-ла и эксплуат м/м</t>
  </si>
  <si>
    <t>Общая стоимость</t>
  </si>
  <si>
    <t>м2</t>
  </si>
  <si>
    <t>Укладка разделимельного слоя из геотекстиля марки 200</t>
  </si>
  <si>
    <t>Устройство основания и дорожного средней крупности песка (h=250 мм)</t>
  </si>
  <si>
    <t>Устройство щебеночного основания из щебня фр. 20-40 мм по ГОСТ 8267-93 (h=150 мм)</t>
  </si>
  <si>
    <t>Устройство щебеночного основания из щебня фр. 5-20 мм по ГОСТ 8267-93 (h=50 мм) с учетом расклинцовки</t>
  </si>
  <si>
    <t>Розлив битумной эмульсии</t>
  </si>
  <si>
    <t>Устройство корыт дорожных механизированно с погрузкой и вывозом грунта до 1 км с работой на отвале</t>
  </si>
  <si>
    <t>Укладка крупнозернистого асфальтобатона марки II по ГОСТ 9128-91 (h=70 мм)(с учетом использования асфальтоукладчика)</t>
  </si>
  <si>
    <t>м3</t>
  </si>
  <si>
    <t>м.п.</t>
  </si>
  <si>
    <t>Укладка асбестоцементных труб диаметром 400 мм</t>
  </si>
  <si>
    <t>Дороги.  1-я очередь</t>
  </si>
  <si>
    <t>Устройство основания и дорожного средней крупности песка (h=250 мм) с уплотнением</t>
  </si>
  <si>
    <t>Ед. изм.</t>
  </si>
  <si>
    <t>Дороги. 2-я очередь</t>
  </si>
  <si>
    <t>Устройство кюветов</t>
  </si>
  <si>
    <t>Устройство песчаной обоймы под трубы h=0.05м в уплотненном состоянии.</t>
  </si>
  <si>
    <t>Устройство тротуаров</t>
  </si>
  <si>
    <t>Разработка грунта в отвал мезанизированно с погрузкой и вывозом грунта ло 1 км, с работой на отвале</t>
  </si>
  <si>
    <t>Устройство корыт глубиной до 200мм механизированно с погрузкой и вывозом грунта до 1 км с работой на отвале</t>
  </si>
  <si>
    <t>Устройство основания из дорожного средн.крупности песка (h=100мм)</t>
  </si>
  <si>
    <t>Укладка разделительного слоя из геотекстиля марки 200 с учетом потерь на криволинейные поверхности</t>
  </si>
  <si>
    <t>Устройство щебеночного основания щебня фр.20-40 по ГОСТ 8267-93 (h=50мм)</t>
  </si>
  <si>
    <t>Устройство щебеночного основания щебня фр.2-20 по ГОСТ 8267-93 (h=50мм) с учетом расклинцовки</t>
  </si>
  <si>
    <t>Устройство корыт глубиной до 250мм механизированно с погрузкой и вывозом грунта до 1 км с работой на отвале</t>
  </si>
  <si>
    <t>Устройство железобетонного основания из бетона В15 с дорожной сеткой 100х100х4мм, толщ. 150мм</t>
  </si>
  <si>
    <t>Устройство железобетонных въездов на участки. 1-я очередь</t>
  </si>
  <si>
    <t>Монтаж дорожного бортового камня</t>
  </si>
  <si>
    <t>Уплотнение грунта катком 16 т.</t>
  </si>
  <si>
    <t>Устройство укрепительной полосы обочины</t>
  </si>
  <si>
    <t>Устройство укрепительной полосы обочины из асфальтной крошки  шириной 300мм (h=70 мм)</t>
  </si>
  <si>
    <t>Ведомость договорной цены</t>
  </si>
  <si>
    <t>на строительно-монтажные работы по устройству дорожного покрытия территории коттеджного поселка "Аносино Парк", расположенных в деревне Аносино г.о. Истра Московской области, с кадастровым номером 50:08:0050329:1124.</t>
  </si>
  <si>
    <t>Всего, с НДС 20%</t>
  </si>
  <si>
    <t>Ячейки, выделенные данным цветом - обязательны к заполнению</t>
  </si>
  <si>
    <t>Примечание</t>
  </si>
  <si>
    <t>*Всего затрат по объему, руб с НДС20%</t>
  </si>
  <si>
    <t>Условия выполнения договора:</t>
  </si>
  <si>
    <t>1</t>
  </si>
  <si>
    <t xml:space="preserve">Аванс напрямую  </t>
  </si>
  <si>
    <t>руб.</t>
  </si>
  <si>
    <t>2</t>
  </si>
  <si>
    <t xml:space="preserve">Срок производства работ </t>
  </si>
  <si>
    <t>календ. дней</t>
  </si>
  <si>
    <t>3</t>
  </si>
  <si>
    <t>Гарантийные обязательства (не менее 2 лет)</t>
  </si>
  <si>
    <t>лет</t>
  </si>
  <si>
    <t>4</t>
  </si>
  <si>
    <t>Готовность приступить к работам до заключения договора (по гарантийному письму)</t>
  </si>
  <si>
    <t>да/нет</t>
  </si>
  <si>
    <t>5</t>
  </si>
  <si>
    <t>Оборот компании за 2019 год</t>
  </si>
  <si>
    <t>6</t>
  </si>
  <si>
    <t>Оборот компании за 2020 год</t>
  </si>
  <si>
    <t>7</t>
  </si>
  <si>
    <t>Наличие допуска СРО на производство работ</t>
  </si>
  <si>
    <t>да / нет</t>
  </si>
  <si>
    <t>8</t>
  </si>
  <si>
    <t>ИНН компании</t>
  </si>
  <si>
    <r>
      <rPr>
        <b/>
        <u/>
        <sz val="9"/>
        <color theme="1"/>
        <rFont val="Times New Roman"/>
        <family val="1"/>
        <charset val="204"/>
      </rPr>
      <t>*в итоговую стоимость работ входят расходы, а именно</t>
    </r>
    <r>
      <rPr>
        <b/>
        <sz val="9"/>
        <color theme="1"/>
        <rFont val="Times New Roman"/>
        <family val="1"/>
        <charset val="204"/>
      </rPr>
      <t xml:space="preserve">: </t>
    </r>
    <r>
      <rPr>
        <sz val="9"/>
        <color theme="1"/>
        <rFont val="Times New Roman"/>
        <family val="1"/>
        <charset val="204"/>
      </rPr>
      <t>налоги; подготовительные работы; транспортные; погрузочно/разгрузочные работы; охрана материала до сдачи; обеспечение временными сетями для выполнения работ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(ЭОМ)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</si>
</sst>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5" fillId="0" borderId="0" xfId="0" applyFont="1"/>
    <xf numFmtId="164" fontId="1" fillId="3" borderId="1" xfId="0" applyNumberFormat="1" applyFont="1" applyFill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horizontal="right" vertical="center"/>
    </xf>
    <xf numFmtId="164" fontId="1" fillId="0" borderId="9" xfId="0" applyNumberFormat="1" applyFont="1" applyBorder="1" applyAlignment="1" applyProtection="1">
      <alignment horizontal="right" vertical="center"/>
    </xf>
    <xf numFmtId="164" fontId="1" fillId="3" borderId="1" xfId="0" applyNumberFormat="1" applyFont="1" applyFill="1" applyBorder="1" applyAlignment="1" applyProtection="1">
      <alignment vertical="center"/>
    </xf>
    <xf numFmtId="164" fontId="1" fillId="3" borderId="9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164" fontId="1" fillId="3" borderId="9" xfId="0" applyNumberFormat="1" applyFont="1" applyFill="1" applyBorder="1" applyAlignment="1" applyProtection="1">
      <alignment horizontal="right" vertical="center"/>
    </xf>
    <xf numFmtId="0" fontId="1" fillId="5" borderId="14" xfId="0" applyFont="1" applyFill="1" applyBorder="1" applyAlignment="1" applyProtection="1">
      <alignment horizont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center"/>
      <protection locked="0"/>
    </xf>
    <xf numFmtId="0" fontId="1" fillId="5" borderId="10" xfId="0" applyFont="1" applyFill="1" applyBorder="1" applyAlignment="1" applyProtection="1">
      <alignment horizontal="center"/>
      <protection locked="0"/>
    </xf>
    <xf numFmtId="164" fontId="1" fillId="5" borderId="1" xfId="0" applyNumberFormat="1" applyFont="1" applyFill="1" applyBorder="1" applyAlignment="1" applyProtection="1">
      <alignment horizontal="right" vertical="center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164" fontId="1" fillId="5" borderId="12" xfId="0" applyNumberFormat="1" applyFont="1" applyFill="1" applyBorder="1" applyAlignment="1" applyProtection="1">
      <alignment vertical="center"/>
      <protection locked="0"/>
    </xf>
    <xf numFmtId="0" fontId="5" fillId="0" borderId="0" xfId="0" applyFont="1" applyProtection="1"/>
    <xf numFmtId="0" fontId="9" fillId="5" borderId="1" xfId="0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4" fontId="10" fillId="0" borderId="0" xfId="0" applyNumberFormat="1" applyFont="1" applyAlignment="1" applyProtection="1">
      <alignment horizontal="center" vertical="center"/>
    </xf>
    <xf numFmtId="0" fontId="1" fillId="0" borderId="0" xfId="0" applyFont="1" applyProtection="1"/>
    <xf numFmtId="0" fontId="4" fillId="0" borderId="10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1" fillId="3" borderId="13" xfId="0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4" fillId="3" borderId="5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49" fontId="7" fillId="4" borderId="16" xfId="0" applyNumberFormat="1" applyFont="1" applyFill="1" applyBorder="1" applyAlignment="1" applyProtection="1">
      <alignment horizontal="center" vertical="center" wrapText="1"/>
    </xf>
    <xf numFmtId="164" fontId="8" fillId="4" borderId="17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10" fillId="0" borderId="0" xfId="0" applyFont="1" applyAlignment="1" applyProtection="1">
      <alignment wrapText="1"/>
    </xf>
    <xf numFmtId="0" fontId="15" fillId="0" borderId="0" xfId="0" applyFont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8" fillId="4" borderId="17" xfId="0" applyFont="1" applyFill="1" applyBorder="1" applyAlignment="1" applyProtection="1">
      <alignment horizontal="right" vertical="center" wrapText="1"/>
    </xf>
    <xf numFmtId="0" fontId="8" fillId="4" borderId="18" xfId="0" applyFont="1" applyFill="1" applyBorder="1" applyAlignment="1" applyProtection="1">
      <alignment horizontal="right" vertical="center" wrapText="1"/>
    </xf>
    <xf numFmtId="0" fontId="8" fillId="4" borderId="19" xfId="0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5" borderId="9" xfId="0" applyFont="1" applyFill="1" applyBorder="1" applyAlignment="1" applyProtection="1">
      <alignment horizontal="center" wrapText="1"/>
      <protection locked="0"/>
    </xf>
    <xf numFmtId="0" fontId="1" fillId="5" borderId="20" xfId="0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view="pageBreakPreview" topLeftCell="A7" zoomScale="85" zoomScaleNormal="85" zoomScaleSheetLayoutView="85" workbookViewId="0">
      <selection activeCell="B17" sqref="B17:B21"/>
    </sheetView>
  </sheetViews>
  <sheetFormatPr defaultRowHeight="15" x14ac:dyDescent="0.25"/>
  <cols>
    <col min="1" max="1" width="3.85546875" style="2" customWidth="1"/>
    <col min="2" max="2" width="39.28515625" style="2" customWidth="1"/>
    <col min="3" max="3" width="5.28515625" style="2" customWidth="1"/>
    <col min="4" max="4" width="8.7109375" style="2" customWidth="1"/>
    <col min="5" max="6" width="12.42578125" style="2" customWidth="1"/>
    <col min="7" max="8" width="13.5703125" style="2" customWidth="1"/>
    <col min="9" max="9" width="18.7109375" style="2" customWidth="1"/>
    <col min="10" max="10" width="24.28515625" style="2" customWidth="1"/>
    <col min="11" max="16384" width="9.140625" style="2"/>
  </cols>
  <sheetData>
    <row r="1" spans="1:10" ht="20.25" customHeight="1" x14ac:dyDescent="0.25">
      <c r="A1" s="17"/>
      <c r="B1" s="17"/>
      <c r="C1" s="17"/>
      <c r="D1" s="17"/>
      <c r="E1" s="17"/>
      <c r="F1" s="17"/>
      <c r="G1" s="18"/>
      <c r="H1" s="19" t="s">
        <v>41</v>
      </c>
      <c r="I1" s="20"/>
      <c r="J1" s="17"/>
    </row>
    <row r="2" spans="1:10" s="1" customFormat="1" ht="27" customHeight="1" x14ac:dyDescent="0.2">
      <c r="A2" s="57" t="s">
        <v>38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s="1" customFormat="1" ht="30.75" customHeight="1" x14ac:dyDescent="0.2">
      <c r="A3" s="65" t="s">
        <v>39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s="1" customFormat="1" ht="12.75" customHeight="1" thickBo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3.5" customHeight="1" thickBot="1" x14ac:dyDescent="0.3">
      <c r="A5" s="58" t="s">
        <v>0</v>
      </c>
      <c r="B5" s="58" t="s">
        <v>1</v>
      </c>
      <c r="C5" s="58" t="s">
        <v>20</v>
      </c>
      <c r="D5" s="58" t="s">
        <v>2</v>
      </c>
      <c r="E5" s="58" t="s">
        <v>3</v>
      </c>
      <c r="F5" s="58"/>
      <c r="G5" s="58" t="s">
        <v>6</v>
      </c>
      <c r="H5" s="58"/>
      <c r="I5" s="58"/>
      <c r="J5" s="59" t="s">
        <v>42</v>
      </c>
    </row>
    <row r="6" spans="1:10" ht="28.5" customHeight="1" thickBot="1" x14ac:dyDescent="0.3">
      <c r="A6" s="58"/>
      <c r="B6" s="58"/>
      <c r="C6" s="58"/>
      <c r="D6" s="58"/>
      <c r="E6" s="22" t="s">
        <v>4</v>
      </c>
      <c r="F6" s="22" t="s">
        <v>5</v>
      </c>
      <c r="G6" s="22" t="s">
        <v>4</v>
      </c>
      <c r="H6" s="22" t="s">
        <v>5</v>
      </c>
      <c r="I6" s="22" t="s">
        <v>40</v>
      </c>
      <c r="J6" s="59"/>
    </row>
    <row r="7" spans="1:10" ht="12" customHeight="1" thickBot="1" x14ac:dyDescent="0.3">
      <c r="A7" s="23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5">
        <v>8</v>
      </c>
      <c r="I7" s="25">
        <v>9</v>
      </c>
      <c r="J7" s="26">
        <v>10</v>
      </c>
    </row>
    <row r="8" spans="1:10" ht="17.25" customHeight="1" x14ac:dyDescent="0.25">
      <c r="A8" s="27">
        <v>1</v>
      </c>
      <c r="B8" s="28" t="s">
        <v>18</v>
      </c>
      <c r="C8" s="29"/>
      <c r="D8" s="29"/>
      <c r="E8" s="29"/>
      <c r="F8" s="29"/>
      <c r="G8" s="29"/>
      <c r="H8" s="30"/>
      <c r="I8" s="30"/>
      <c r="J8" s="31"/>
    </row>
    <row r="9" spans="1:10" ht="36.75" customHeight="1" x14ac:dyDescent="0.25">
      <c r="A9" s="32">
        <v>1.1000000000000001</v>
      </c>
      <c r="B9" s="33" t="s">
        <v>13</v>
      </c>
      <c r="C9" s="34" t="s">
        <v>7</v>
      </c>
      <c r="D9" s="35">
        <f>6087.54+508.33</f>
        <v>6595.87</v>
      </c>
      <c r="E9" s="14"/>
      <c r="F9" s="14"/>
      <c r="G9" s="4">
        <f>D9*E9</f>
        <v>0</v>
      </c>
      <c r="H9" s="4">
        <f>D9*F9</f>
        <v>0</v>
      </c>
      <c r="I9" s="5">
        <f>G9+H9</f>
        <v>0</v>
      </c>
      <c r="J9" s="10"/>
    </row>
    <row r="10" spans="1:10" ht="22.5" x14ac:dyDescent="0.25">
      <c r="A10" s="32">
        <v>1.2</v>
      </c>
      <c r="B10" s="36" t="s">
        <v>19</v>
      </c>
      <c r="C10" s="34" t="s">
        <v>7</v>
      </c>
      <c r="D10" s="35">
        <v>6595.87</v>
      </c>
      <c r="E10" s="15"/>
      <c r="F10" s="15"/>
      <c r="G10" s="4">
        <f t="shared" ref="G10:G15" si="0">D10*E10</f>
        <v>0</v>
      </c>
      <c r="H10" s="4">
        <f t="shared" ref="H10:H15" si="1">D10*F10</f>
        <v>0</v>
      </c>
      <c r="I10" s="5">
        <f t="shared" ref="I10:I15" si="2">G10+H10</f>
        <v>0</v>
      </c>
      <c r="J10" s="10"/>
    </row>
    <row r="11" spans="1:10" ht="22.5" x14ac:dyDescent="0.25">
      <c r="A11" s="32">
        <v>1.3</v>
      </c>
      <c r="B11" s="36" t="s">
        <v>8</v>
      </c>
      <c r="C11" s="34" t="s">
        <v>7</v>
      </c>
      <c r="D11" s="35">
        <v>6595.87</v>
      </c>
      <c r="E11" s="15"/>
      <c r="F11" s="15"/>
      <c r="G11" s="4">
        <f t="shared" si="0"/>
        <v>0</v>
      </c>
      <c r="H11" s="4">
        <f t="shared" si="1"/>
        <v>0</v>
      </c>
      <c r="I11" s="5">
        <f t="shared" si="2"/>
        <v>0</v>
      </c>
      <c r="J11" s="10"/>
    </row>
    <row r="12" spans="1:10" ht="22.5" x14ac:dyDescent="0.25">
      <c r="A12" s="32">
        <v>1.4</v>
      </c>
      <c r="B12" s="36" t="s">
        <v>10</v>
      </c>
      <c r="C12" s="34" t="s">
        <v>7</v>
      </c>
      <c r="D12" s="35">
        <v>6595.87</v>
      </c>
      <c r="E12" s="15"/>
      <c r="F12" s="15"/>
      <c r="G12" s="4">
        <f t="shared" si="0"/>
        <v>0</v>
      </c>
      <c r="H12" s="4">
        <f t="shared" si="1"/>
        <v>0</v>
      </c>
      <c r="I12" s="5">
        <f t="shared" si="2"/>
        <v>0</v>
      </c>
      <c r="J12" s="10"/>
    </row>
    <row r="13" spans="1:10" ht="33.75" x14ac:dyDescent="0.25">
      <c r="A13" s="32">
        <v>1.5</v>
      </c>
      <c r="B13" s="36" t="s">
        <v>11</v>
      </c>
      <c r="C13" s="34" t="s">
        <v>7</v>
      </c>
      <c r="D13" s="35">
        <v>6595.87</v>
      </c>
      <c r="E13" s="15"/>
      <c r="F13" s="15"/>
      <c r="G13" s="4">
        <f t="shared" si="0"/>
        <v>0</v>
      </c>
      <c r="H13" s="4">
        <f t="shared" si="1"/>
        <v>0</v>
      </c>
      <c r="I13" s="5">
        <f t="shared" si="2"/>
        <v>0</v>
      </c>
      <c r="J13" s="10"/>
    </row>
    <row r="14" spans="1:10" x14ac:dyDescent="0.25">
      <c r="A14" s="32">
        <v>1.6</v>
      </c>
      <c r="B14" s="37" t="s">
        <v>12</v>
      </c>
      <c r="C14" s="34" t="s">
        <v>7</v>
      </c>
      <c r="D14" s="35">
        <v>6595.87</v>
      </c>
      <c r="E14" s="15"/>
      <c r="F14" s="15"/>
      <c r="G14" s="4">
        <f t="shared" si="0"/>
        <v>0</v>
      </c>
      <c r="H14" s="4">
        <f t="shared" si="1"/>
        <v>0</v>
      </c>
      <c r="I14" s="5">
        <f t="shared" si="2"/>
        <v>0</v>
      </c>
      <c r="J14" s="10"/>
    </row>
    <row r="15" spans="1:10" ht="38.25" customHeight="1" x14ac:dyDescent="0.25">
      <c r="A15" s="32">
        <v>1.7</v>
      </c>
      <c r="B15" s="36" t="s">
        <v>14</v>
      </c>
      <c r="C15" s="34" t="s">
        <v>7</v>
      </c>
      <c r="D15" s="35">
        <v>6595.87</v>
      </c>
      <c r="E15" s="15"/>
      <c r="F15" s="15"/>
      <c r="G15" s="4">
        <f t="shared" si="0"/>
        <v>0</v>
      </c>
      <c r="H15" s="4">
        <f t="shared" si="1"/>
        <v>0</v>
      </c>
      <c r="I15" s="5">
        <f t="shared" si="2"/>
        <v>0</v>
      </c>
      <c r="J15" s="10"/>
    </row>
    <row r="16" spans="1:10" ht="17.25" customHeight="1" x14ac:dyDescent="0.25">
      <c r="A16" s="38">
        <v>2</v>
      </c>
      <c r="B16" s="39" t="s">
        <v>21</v>
      </c>
      <c r="C16" s="40"/>
      <c r="D16" s="40"/>
      <c r="E16" s="3"/>
      <c r="F16" s="3"/>
      <c r="G16" s="6"/>
      <c r="H16" s="7"/>
      <c r="I16" s="7"/>
      <c r="J16" s="11"/>
    </row>
    <row r="17" spans="1:10" ht="33.75" x14ac:dyDescent="0.25">
      <c r="A17" s="32">
        <v>2.1</v>
      </c>
      <c r="B17" s="33" t="s">
        <v>13</v>
      </c>
      <c r="C17" s="34" t="s">
        <v>7</v>
      </c>
      <c r="D17" s="35">
        <f>8898.2+7331.9</f>
        <v>16230.1</v>
      </c>
      <c r="E17" s="14"/>
      <c r="F17" s="14"/>
      <c r="G17" s="4">
        <f t="shared" ref="G17" si="3">D17*E17</f>
        <v>0</v>
      </c>
      <c r="H17" s="4">
        <f t="shared" ref="H17" si="4">D17*F17</f>
        <v>0</v>
      </c>
      <c r="I17" s="5">
        <f t="shared" ref="I17" si="5">G17+H17</f>
        <v>0</v>
      </c>
      <c r="J17" s="10"/>
    </row>
    <row r="18" spans="1:10" ht="22.5" x14ac:dyDescent="0.25">
      <c r="A18" s="32">
        <v>2.2000000000000002</v>
      </c>
      <c r="B18" s="36" t="s">
        <v>8</v>
      </c>
      <c r="C18" s="34" t="s">
        <v>7</v>
      </c>
      <c r="D18" s="35">
        <f>8898.2+7331.9</f>
        <v>16230.1</v>
      </c>
      <c r="E18" s="15"/>
      <c r="F18" s="15"/>
      <c r="G18" s="4">
        <f t="shared" ref="G18:G21" si="6">D18*E18</f>
        <v>0</v>
      </c>
      <c r="H18" s="4">
        <f t="shared" ref="H18:H21" si="7">D18*F18</f>
        <v>0</v>
      </c>
      <c r="I18" s="5">
        <f t="shared" ref="I18:I21" si="8">G18+H18</f>
        <v>0</v>
      </c>
      <c r="J18" s="10"/>
    </row>
    <row r="19" spans="1:10" ht="22.5" x14ac:dyDescent="0.25">
      <c r="A19" s="32">
        <v>2.2999999999999998</v>
      </c>
      <c r="B19" s="36" t="s">
        <v>9</v>
      </c>
      <c r="C19" s="34" t="s">
        <v>7</v>
      </c>
      <c r="D19" s="35">
        <f>8898.2+7331.9</f>
        <v>16230.1</v>
      </c>
      <c r="E19" s="15"/>
      <c r="F19" s="15"/>
      <c r="G19" s="4">
        <f t="shared" si="6"/>
        <v>0</v>
      </c>
      <c r="H19" s="4">
        <f t="shared" si="7"/>
        <v>0</v>
      </c>
      <c r="I19" s="5">
        <f t="shared" si="8"/>
        <v>0</v>
      </c>
      <c r="J19" s="10"/>
    </row>
    <row r="20" spans="1:10" ht="22.5" x14ac:dyDescent="0.25">
      <c r="A20" s="32">
        <v>2.4</v>
      </c>
      <c r="B20" s="36" t="s">
        <v>10</v>
      </c>
      <c r="C20" s="34" t="s">
        <v>7</v>
      </c>
      <c r="D20" s="35">
        <f>8898.2+7331.9</f>
        <v>16230.1</v>
      </c>
      <c r="E20" s="15"/>
      <c r="F20" s="15"/>
      <c r="G20" s="4">
        <f t="shared" si="6"/>
        <v>0</v>
      </c>
      <c r="H20" s="4">
        <f t="shared" si="7"/>
        <v>0</v>
      </c>
      <c r="I20" s="5">
        <f t="shared" si="8"/>
        <v>0</v>
      </c>
      <c r="J20" s="10"/>
    </row>
    <row r="21" spans="1:10" ht="33.75" x14ac:dyDescent="0.25">
      <c r="A21" s="32">
        <v>2.5</v>
      </c>
      <c r="B21" s="36" t="s">
        <v>11</v>
      </c>
      <c r="C21" s="34" t="s">
        <v>7</v>
      </c>
      <c r="D21" s="35">
        <f>8898.2+7331.9</f>
        <v>16230.1</v>
      </c>
      <c r="E21" s="15"/>
      <c r="F21" s="15"/>
      <c r="G21" s="4">
        <f t="shared" si="6"/>
        <v>0</v>
      </c>
      <c r="H21" s="4">
        <f t="shared" si="7"/>
        <v>0</v>
      </c>
      <c r="I21" s="5">
        <f t="shared" si="8"/>
        <v>0</v>
      </c>
      <c r="J21" s="10"/>
    </row>
    <row r="22" spans="1:10" ht="17.25" customHeight="1" x14ac:dyDescent="0.25">
      <c r="A22" s="38">
        <v>3</v>
      </c>
      <c r="B22" s="39" t="s">
        <v>22</v>
      </c>
      <c r="C22" s="40"/>
      <c r="D22" s="40"/>
      <c r="E22" s="3"/>
      <c r="F22" s="3"/>
      <c r="G22" s="6"/>
      <c r="H22" s="7"/>
      <c r="I22" s="7"/>
      <c r="J22" s="11"/>
    </row>
    <row r="23" spans="1:10" ht="39" customHeight="1" x14ac:dyDescent="0.25">
      <c r="A23" s="32">
        <v>3.1</v>
      </c>
      <c r="B23" s="36" t="s">
        <v>25</v>
      </c>
      <c r="C23" s="34" t="s">
        <v>15</v>
      </c>
      <c r="D23" s="35">
        <v>1984.95</v>
      </c>
      <c r="E23" s="15"/>
      <c r="F23" s="15"/>
      <c r="G23" s="4">
        <f t="shared" ref="G23:G25" si="9">D23*E23</f>
        <v>0</v>
      </c>
      <c r="H23" s="4">
        <f t="shared" ref="H23:H25" si="10">D23*F23</f>
        <v>0</v>
      </c>
      <c r="I23" s="5">
        <f t="shared" ref="I23:I25" si="11">G23+H23</f>
        <v>0</v>
      </c>
      <c r="J23" s="10"/>
    </row>
    <row r="24" spans="1:10" ht="22.5" x14ac:dyDescent="0.25">
      <c r="A24" s="32">
        <v>3.2</v>
      </c>
      <c r="B24" s="36" t="s">
        <v>23</v>
      </c>
      <c r="C24" s="34" t="s">
        <v>15</v>
      </c>
      <c r="D24" s="35">
        <f>D25*0.05</f>
        <v>10.350000000000001</v>
      </c>
      <c r="E24" s="15"/>
      <c r="F24" s="15"/>
      <c r="G24" s="4">
        <f t="shared" si="9"/>
        <v>0</v>
      </c>
      <c r="H24" s="4">
        <f t="shared" si="10"/>
        <v>0</v>
      </c>
      <c r="I24" s="5">
        <f t="shared" si="11"/>
        <v>0</v>
      </c>
      <c r="J24" s="10"/>
    </row>
    <row r="25" spans="1:10" x14ac:dyDescent="0.25">
      <c r="A25" s="32">
        <v>3.3</v>
      </c>
      <c r="B25" s="36" t="s">
        <v>17</v>
      </c>
      <c r="C25" s="34" t="s">
        <v>16</v>
      </c>
      <c r="D25" s="35">
        <v>207</v>
      </c>
      <c r="E25" s="15"/>
      <c r="F25" s="15"/>
      <c r="G25" s="4">
        <f t="shared" si="9"/>
        <v>0</v>
      </c>
      <c r="H25" s="4">
        <f t="shared" si="10"/>
        <v>0</v>
      </c>
      <c r="I25" s="5">
        <f t="shared" si="11"/>
        <v>0</v>
      </c>
      <c r="J25" s="10"/>
    </row>
    <row r="26" spans="1:10" ht="24" customHeight="1" x14ac:dyDescent="0.25">
      <c r="A26" s="38">
        <v>4</v>
      </c>
      <c r="B26" s="41" t="s">
        <v>33</v>
      </c>
      <c r="C26" s="42"/>
      <c r="D26" s="43"/>
      <c r="E26" s="3"/>
      <c r="F26" s="3"/>
      <c r="G26" s="8"/>
      <c r="H26" s="9"/>
      <c r="I26" s="9"/>
      <c r="J26" s="11"/>
    </row>
    <row r="27" spans="1:10" ht="33.75" x14ac:dyDescent="0.25">
      <c r="A27" s="32">
        <v>4.0999999999999996</v>
      </c>
      <c r="B27" s="36" t="s">
        <v>31</v>
      </c>
      <c r="C27" s="34" t="s">
        <v>7</v>
      </c>
      <c r="D27" s="35">
        <v>2230</v>
      </c>
      <c r="E27" s="15"/>
      <c r="F27" s="15"/>
      <c r="G27" s="4">
        <f t="shared" ref="G27:G30" si="12">D27*E27</f>
        <v>0</v>
      </c>
      <c r="H27" s="4">
        <f t="shared" ref="H27:H30" si="13">D27*F27</f>
        <v>0</v>
      </c>
      <c r="I27" s="5">
        <f t="shared" ref="I27:I30" si="14">G27+H27</f>
        <v>0</v>
      </c>
      <c r="J27" s="10"/>
    </row>
    <row r="28" spans="1:10" ht="22.5" x14ac:dyDescent="0.25">
      <c r="A28" s="32">
        <v>4.2</v>
      </c>
      <c r="B28" s="36" t="s">
        <v>23</v>
      </c>
      <c r="C28" s="34" t="s">
        <v>15</v>
      </c>
      <c r="D28" s="35">
        <f>D29*0.05</f>
        <v>26.950000000000003</v>
      </c>
      <c r="E28" s="15"/>
      <c r="F28" s="15"/>
      <c r="G28" s="4">
        <f t="shared" si="12"/>
        <v>0</v>
      </c>
      <c r="H28" s="4">
        <f t="shared" si="13"/>
        <v>0</v>
      </c>
      <c r="I28" s="5">
        <f t="shared" si="14"/>
        <v>0</v>
      </c>
      <c r="J28" s="10"/>
    </row>
    <row r="29" spans="1:10" x14ac:dyDescent="0.25">
      <c r="A29" s="32">
        <v>4.3</v>
      </c>
      <c r="B29" s="36" t="s">
        <v>17</v>
      </c>
      <c r="C29" s="34" t="s">
        <v>16</v>
      </c>
      <c r="D29" s="35">
        <v>539</v>
      </c>
      <c r="E29" s="15"/>
      <c r="F29" s="15"/>
      <c r="G29" s="4">
        <f t="shared" si="12"/>
        <v>0</v>
      </c>
      <c r="H29" s="4">
        <f t="shared" si="13"/>
        <v>0</v>
      </c>
      <c r="I29" s="5">
        <f t="shared" si="14"/>
        <v>0</v>
      </c>
      <c r="J29" s="10"/>
    </row>
    <row r="30" spans="1:10" ht="22.5" x14ac:dyDescent="0.25">
      <c r="A30" s="32">
        <v>4.4000000000000004</v>
      </c>
      <c r="B30" s="36" t="s">
        <v>32</v>
      </c>
      <c r="C30" s="34" t="s">
        <v>7</v>
      </c>
      <c r="D30" s="35">
        <v>2230</v>
      </c>
      <c r="E30" s="15"/>
      <c r="F30" s="15"/>
      <c r="G30" s="4">
        <f t="shared" si="12"/>
        <v>0</v>
      </c>
      <c r="H30" s="4">
        <f t="shared" si="13"/>
        <v>0</v>
      </c>
      <c r="I30" s="5">
        <f t="shared" si="14"/>
        <v>0</v>
      </c>
      <c r="J30" s="10"/>
    </row>
    <row r="31" spans="1:10" ht="17.25" customHeight="1" x14ac:dyDescent="0.25">
      <c r="A31" s="38">
        <v>5</v>
      </c>
      <c r="B31" s="39" t="s">
        <v>24</v>
      </c>
      <c r="C31" s="40"/>
      <c r="D31" s="40"/>
      <c r="E31" s="3"/>
      <c r="F31" s="3"/>
      <c r="G31" s="8"/>
      <c r="H31" s="9"/>
      <c r="I31" s="9"/>
      <c r="J31" s="11"/>
    </row>
    <row r="32" spans="1:10" ht="33.75" x14ac:dyDescent="0.25">
      <c r="A32" s="32">
        <v>5.0999999999999996</v>
      </c>
      <c r="B32" s="36" t="s">
        <v>26</v>
      </c>
      <c r="C32" s="34" t="s">
        <v>7</v>
      </c>
      <c r="D32" s="35">
        <f>2863-315</f>
        <v>2548</v>
      </c>
      <c r="E32" s="15"/>
      <c r="F32" s="15"/>
      <c r="G32" s="4">
        <f t="shared" ref="G32" si="15">D32*E32</f>
        <v>0</v>
      </c>
      <c r="H32" s="4">
        <f t="shared" ref="H32" si="16">D32*F32</f>
        <v>0</v>
      </c>
      <c r="I32" s="5">
        <f t="shared" ref="I32" si="17">G32+H32</f>
        <v>0</v>
      </c>
      <c r="J32" s="10"/>
    </row>
    <row r="33" spans="1:10" ht="22.5" x14ac:dyDescent="0.25">
      <c r="A33" s="32">
        <v>5.2</v>
      </c>
      <c r="B33" s="36" t="s">
        <v>27</v>
      </c>
      <c r="C33" s="34" t="s">
        <v>7</v>
      </c>
      <c r="D33" s="35">
        <f>D32</f>
        <v>2548</v>
      </c>
      <c r="E33" s="15"/>
      <c r="F33" s="15"/>
      <c r="G33" s="4">
        <f t="shared" ref="G33:G37" si="18">D33*E33</f>
        <v>0</v>
      </c>
      <c r="H33" s="4">
        <f t="shared" ref="H33:H37" si="19">D33*F33</f>
        <v>0</v>
      </c>
      <c r="I33" s="5">
        <f t="shared" ref="I33:I37" si="20">G33+H33</f>
        <v>0</v>
      </c>
      <c r="J33" s="10"/>
    </row>
    <row r="34" spans="1:10" ht="22.5" x14ac:dyDescent="0.25">
      <c r="A34" s="32">
        <v>5.3</v>
      </c>
      <c r="B34" s="36" t="s">
        <v>28</v>
      </c>
      <c r="C34" s="34" t="s">
        <v>7</v>
      </c>
      <c r="D34" s="35">
        <f>D32</f>
        <v>2548</v>
      </c>
      <c r="E34" s="15"/>
      <c r="F34" s="15"/>
      <c r="G34" s="4">
        <f t="shared" si="18"/>
        <v>0</v>
      </c>
      <c r="H34" s="4">
        <f t="shared" si="19"/>
        <v>0</v>
      </c>
      <c r="I34" s="5">
        <f t="shared" si="20"/>
        <v>0</v>
      </c>
      <c r="J34" s="10"/>
    </row>
    <row r="35" spans="1:10" ht="25.5" customHeight="1" x14ac:dyDescent="0.25">
      <c r="A35" s="32">
        <v>5.4</v>
      </c>
      <c r="B35" s="36" t="s">
        <v>29</v>
      </c>
      <c r="C35" s="34" t="s">
        <v>7</v>
      </c>
      <c r="D35" s="35">
        <f>D32</f>
        <v>2548</v>
      </c>
      <c r="E35" s="15"/>
      <c r="F35" s="15"/>
      <c r="G35" s="4">
        <f t="shared" si="18"/>
        <v>0</v>
      </c>
      <c r="H35" s="4">
        <f t="shared" si="19"/>
        <v>0</v>
      </c>
      <c r="I35" s="5">
        <f t="shared" si="20"/>
        <v>0</v>
      </c>
      <c r="J35" s="10"/>
    </row>
    <row r="36" spans="1:10" ht="27.75" customHeight="1" x14ac:dyDescent="0.25">
      <c r="A36" s="32">
        <v>5.5</v>
      </c>
      <c r="B36" s="36" t="s">
        <v>30</v>
      </c>
      <c r="C36" s="34" t="s">
        <v>7</v>
      </c>
      <c r="D36" s="35">
        <f>D32</f>
        <v>2548</v>
      </c>
      <c r="E36" s="15"/>
      <c r="F36" s="15"/>
      <c r="G36" s="4">
        <f t="shared" si="18"/>
        <v>0</v>
      </c>
      <c r="H36" s="4">
        <f t="shared" si="19"/>
        <v>0</v>
      </c>
      <c r="I36" s="5">
        <f t="shared" si="20"/>
        <v>0</v>
      </c>
      <c r="J36" s="10"/>
    </row>
    <row r="37" spans="1:10" x14ac:dyDescent="0.25">
      <c r="A37" s="32">
        <v>5.6</v>
      </c>
      <c r="B37" s="36" t="s">
        <v>34</v>
      </c>
      <c r="C37" s="34" t="s">
        <v>16</v>
      </c>
      <c r="D37" s="35">
        <f>3165-630</f>
        <v>2535</v>
      </c>
      <c r="E37" s="15"/>
      <c r="F37" s="15"/>
      <c r="G37" s="4">
        <f t="shared" si="18"/>
        <v>0</v>
      </c>
      <c r="H37" s="4">
        <f t="shared" si="19"/>
        <v>0</v>
      </c>
      <c r="I37" s="5">
        <f t="shared" si="20"/>
        <v>0</v>
      </c>
      <c r="J37" s="10"/>
    </row>
    <row r="38" spans="1:10" ht="17.25" customHeight="1" x14ac:dyDescent="0.25">
      <c r="A38" s="38">
        <v>6</v>
      </c>
      <c r="B38" s="39" t="s">
        <v>36</v>
      </c>
      <c r="C38" s="42"/>
      <c r="D38" s="43"/>
      <c r="E38" s="3"/>
      <c r="F38" s="3"/>
      <c r="G38" s="8"/>
      <c r="H38" s="9"/>
      <c r="I38" s="9"/>
      <c r="J38" s="11"/>
    </row>
    <row r="39" spans="1:10" ht="18.75" customHeight="1" x14ac:dyDescent="0.25">
      <c r="A39" s="32">
        <v>6.1</v>
      </c>
      <c r="B39" s="44" t="s">
        <v>35</v>
      </c>
      <c r="C39" s="34" t="s">
        <v>7</v>
      </c>
      <c r="D39" s="45">
        <f>(1176+5761)*0.3</f>
        <v>2081.1</v>
      </c>
      <c r="E39" s="15"/>
      <c r="F39" s="15"/>
      <c r="G39" s="4">
        <f t="shared" ref="G39:G40" si="21">D39*E39</f>
        <v>0</v>
      </c>
      <c r="H39" s="4">
        <f t="shared" ref="H39:H40" si="22">D39*F39</f>
        <v>0</v>
      </c>
      <c r="I39" s="5">
        <f t="shared" ref="I39:I40" si="23">G39+H39</f>
        <v>0</v>
      </c>
      <c r="J39" s="10"/>
    </row>
    <row r="40" spans="1:10" ht="29.25" customHeight="1" thickBot="1" x14ac:dyDescent="0.3">
      <c r="A40" s="46">
        <v>6.2</v>
      </c>
      <c r="B40" s="47" t="s">
        <v>37</v>
      </c>
      <c r="C40" s="48" t="s">
        <v>7</v>
      </c>
      <c r="D40" s="49">
        <f>(1176+5761)*0.3</f>
        <v>2081.1</v>
      </c>
      <c r="E40" s="16"/>
      <c r="F40" s="16"/>
      <c r="G40" s="4">
        <f t="shared" si="21"/>
        <v>0</v>
      </c>
      <c r="H40" s="4">
        <f t="shared" si="22"/>
        <v>0</v>
      </c>
      <c r="I40" s="5">
        <f t="shared" si="23"/>
        <v>0</v>
      </c>
      <c r="J40" s="12"/>
    </row>
    <row r="41" spans="1:10" ht="19.5" thickBot="1" x14ac:dyDescent="0.3">
      <c r="A41" s="50"/>
      <c r="B41" s="60" t="s">
        <v>43</v>
      </c>
      <c r="C41" s="61"/>
      <c r="D41" s="61"/>
      <c r="E41" s="61"/>
      <c r="F41" s="61"/>
      <c r="G41" s="61"/>
      <c r="H41" s="62"/>
      <c r="I41" s="51">
        <f>SUM(I9:I40)</f>
        <v>0</v>
      </c>
      <c r="J41" s="13"/>
    </row>
    <row r="42" spans="1:10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5" customHeight="1" x14ac:dyDescent="0.25">
      <c r="A43" s="63" t="s">
        <v>44</v>
      </c>
      <c r="B43" s="63"/>
      <c r="C43" s="63"/>
      <c r="D43" s="63"/>
      <c r="E43" s="63"/>
      <c r="F43" s="63"/>
      <c r="G43" s="63"/>
      <c r="H43" s="63"/>
      <c r="I43" s="52"/>
      <c r="J43" s="17"/>
    </row>
    <row r="44" spans="1:10" x14ac:dyDescent="0.25">
      <c r="A44" s="53" t="s">
        <v>45</v>
      </c>
      <c r="B44" s="54" t="s">
        <v>46</v>
      </c>
      <c r="C44" s="66" t="s">
        <v>47</v>
      </c>
      <c r="D44" s="67"/>
      <c r="E44" s="55"/>
      <c r="F44" s="55"/>
      <c r="G44" s="68"/>
      <c r="H44" s="69"/>
      <c r="I44" s="52"/>
      <c r="J44" s="17"/>
    </row>
    <row r="45" spans="1:10" ht="24.75" customHeight="1" x14ac:dyDescent="0.25">
      <c r="A45" s="53" t="s">
        <v>48</v>
      </c>
      <c r="B45" s="54" t="s">
        <v>49</v>
      </c>
      <c r="C45" s="66" t="s">
        <v>50</v>
      </c>
      <c r="D45" s="67"/>
      <c r="E45" s="55"/>
      <c r="F45" s="55"/>
      <c r="G45" s="68"/>
      <c r="H45" s="69"/>
      <c r="I45" s="52"/>
      <c r="J45" s="17"/>
    </row>
    <row r="46" spans="1:10" x14ac:dyDescent="0.25">
      <c r="A46" s="53" t="s">
        <v>51</v>
      </c>
      <c r="B46" s="54" t="s">
        <v>52</v>
      </c>
      <c r="C46" s="66" t="s">
        <v>53</v>
      </c>
      <c r="D46" s="67"/>
      <c r="E46" s="55"/>
      <c r="F46" s="55"/>
      <c r="G46" s="68"/>
      <c r="H46" s="69"/>
      <c r="I46" s="52"/>
      <c r="J46" s="17"/>
    </row>
    <row r="47" spans="1:10" ht="22.5" x14ac:dyDescent="0.25">
      <c r="A47" s="53" t="s">
        <v>54</v>
      </c>
      <c r="B47" s="54" t="s">
        <v>55</v>
      </c>
      <c r="C47" s="66" t="s">
        <v>56</v>
      </c>
      <c r="D47" s="67"/>
      <c r="E47" s="55"/>
      <c r="F47" s="55"/>
      <c r="G47" s="68"/>
      <c r="H47" s="69"/>
      <c r="I47" s="52"/>
      <c r="J47" s="17"/>
    </row>
    <row r="48" spans="1:10" x14ac:dyDescent="0.25">
      <c r="A48" s="53" t="s">
        <v>57</v>
      </c>
      <c r="B48" s="54" t="s">
        <v>58</v>
      </c>
      <c r="C48" s="66" t="s">
        <v>47</v>
      </c>
      <c r="D48" s="67"/>
      <c r="E48" s="55"/>
      <c r="F48" s="55"/>
      <c r="G48" s="68"/>
      <c r="H48" s="69"/>
      <c r="I48" s="52"/>
      <c r="J48" s="17"/>
    </row>
    <row r="49" spans="1:10" x14ac:dyDescent="0.25">
      <c r="A49" s="53" t="s">
        <v>59</v>
      </c>
      <c r="B49" s="54" t="s">
        <v>60</v>
      </c>
      <c r="C49" s="66" t="s">
        <v>47</v>
      </c>
      <c r="D49" s="67"/>
      <c r="E49" s="55"/>
      <c r="F49" s="55"/>
      <c r="G49" s="68"/>
      <c r="H49" s="69"/>
      <c r="I49" s="52"/>
      <c r="J49" s="17"/>
    </row>
    <row r="50" spans="1:10" ht="22.5" customHeight="1" x14ac:dyDescent="0.25">
      <c r="A50" s="53" t="s">
        <v>61</v>
      </c>
      <c r="B50" s="54" t="s">
        <v>62</v>
      </c>
      <c r="C50" s="66" t="s">
        <v>63</v>
      </c>
      <c r="D50" s="67"/>
      <c r="E50" s="55"/>
      <c r="F50" s="55"/>
      <c r="G50" s="68"/>
      <c r="H50" s="69"/>
      <c r="I50" s="52"/>
      <c r="J50" s="17"/>
    </row>
    <row r="51" spans="1:10" x14ac:dyDescent="0.25">
      <c r="A51" s="53" t="s">
        <v>64</v>
      </c>
      <c r="B51" s="54" t="s">
        <v>65</v>
      </c>
      <c r="C51" s="66"/>
      <c r="D51" s="67"/>
      <c r="E51" s="55"/>
      <c r="F51" s="55"/>
      <c r="G51" s="68"/>
      <c r="H51" s="69"/>
      <c r="I51" s="52"/>
      <c r="J51" s="17"/>
    </row>
    <row r="52" spans="1:10" x14ac:dyDescent="0.25">
      <c r="A52" s="56"/>
      <c r="B52" s="56"/>
      <c r="C52" s="56"/>
      <c r="D52" s="56"/>
      <c r="E52" s="56"/>
      <c r="F52" s="56"/>
      <c r="G52" s="56"/>
      <c r="H52" s="56"/>
      <c r="I52" s="52"/>
      <c r="J52" s="17"/>
    </row>
    <row r="53" spans="1:10" ht="27.75" customHeight="1" x14ac:dyDescent="0.25">
      <c r="A53" s="56"/>
      <c r="B53" s="64" t="s">
        <v>66</v>
      </c>
      <c r="C53" s="64"/>
      <c r="D53" s="64"/>
      <c r="E53" s="64"/>
      <c r="F53" s="64"/>
      <c r="G53" s="64"/>
      <c r="H53" s="64"/>
      <c r="I53" s="64"/>
      <c r="J53" s="17"/>
    </row>
  </sheetData>
  <sheetProtection algorithmName="SHA-512" hashValue="sDB6mlp+hDJp2OHb5uYYxHTC3sdpAFB1h5gmQffTdLc4n4OKcA2BT8CLA3G1FhkaspU3ijfb+dZyfzTZ5nrrKw==" saltValue="paNQb4pItMWVIoqWCO3lYw==" spinCount="100000" sheet="1" objects="1" scenarios="1"/>
  <mergeCells count="28">
    <mergeCell ref="G49:H49"/>
    <mergeCell ref="G50:H50"/>
    <mergeCell ref="G51:H51"/>
    <mergeCell ref="C51:D51"/>
    <mergeCell ref="B41:H41"/>
    <mergeCell ref="A43:H43"/>
    <mergeCell ref="B53:I53"/>
    <mergeCell ref="A3:J3"/>
    <mergeCell ref="C44:D44"/>
    <mergeCell ref="C45:D45"/>
    <mergeCell ref="C46:D46"/>
    <mergeCell ref="C47:D47"/>
    <mergeCell ref="C48:D48"/>
    <mergeCell ref="C49:D49"/>
    <mergeCell ref="C50:D50"/>
    <mergeCell ref="G44:H44"/>
    <mergeCell ref="G45:H45"/>
    <mergeCell ref="G46:H46"/>
    <mergeCell ref="G47:H47"/>
    <mergeCell ref="G48:H48"/>
    <mergeCell ref="A2:J2"/>
    <mergeCell ref="E5:F5"/>
    <mergeCell ref="G5:I5"/>
    <mergeCell ref="A5:A6"/>
    <mergeCell ref="B5:B6"/>
    <mergeCell ref="C5:C6"/>
    <mergeCell ref="D5:D6"/>
    <mergeCell ref="J5:J6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Аносино Парк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ПТО</cp:lastModifiedBy>
  <cp:lastPrinted>2022-04-20T13:33:48Z</cp:lastPrinted>
  <dcterms:created xsi:type="dcterms:W3CDTF">2015-06-05T18:19:34Z</dcterms:created>
  <dcterms:modified xsi:type="dcterms:W3CDTF">2022-04-27T10:43:55Z</dcterms:modified>
</cp:coreProperties>
</file>